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26" sheetId="1" r:id="rId1"/>
  </sheets>
  <externalReferences>
    <externalReference r:id="rId2"/>
  </externalReferences>
  <definedNames>
    <definedName name="Z_6E36EA37_049E_4FAE_B719_2847CD16F858_.wvu.Cols" localSheetId="0" hidden="1">'Академическая 26'!#REF!,'Академическая 26'!#REF!</definedName>
    <definedName name="Z_6E36EA37_049E_4FAE_B719_2847CD16F858_.wvu.Rows" localSheetId="0" hidden="1">'Академическая 26'!$42:$45</definedName>
    <definedName name="Z_73C0D023_21BD_4441_8EFA_957546C15799_.wvu.Cols" localSheetId="0" hidden="1">'Академическая 26'!#REF!,'Академическая 26'!#REF!</definedName>
    <definedName name="Z_73C0D023_21BD_4441_8EFA_957546C15799_.wvu.Rows" localSheetId="0" hidden="1">'Академическая 26'!$42:$45</definedName>
    <definedName name="_xlnm.Print_Area" localSheetId="0">'Академическая 26'!$A$1:$I$60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<sst xmlns="http://schemas.openxmlformats.org/spreadsheetml/2006/main" count="62" uniqueCount="53">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</sst>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">
          <cell r="W21">
            <v>13824.301298679127</v>
          </cell>
          <cell r="X21">
            <v>2729.0765577625361</v>
          </cell>
          <cell r="Y21">
            <v>1246.7532000000001</v>
          </cell>
          <cell r="AA21">
            <v>0</v>
          </cell>
          <cell r="AB21">
            <v>9064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5695.9000000000005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Y21">
            <v>45762.661750445834</v>
          </cell>
          <cell r="BB21">
            <v>0</v>
          </cell>
          <cell r="BC21">
            <v>0</v>
          </cell>
          <cell r="CN21">
            <v>15175.639851219406</v>
          </cell>
          <cell r="CO21">
            <v>3110.3441977074308</v>
          </cell>
          <cell r="CP21">
            <v>0</v>
          </cell>
          <cell r="DB21">
            <v>0</v>
          </cell>
          <cell r="DG21">
            <v>12961.77433400382</v>
          </cell>
          <cell r="DU21">
            <v>52109.049175182336</v>
          </cell>
          <cell r="DV21">
            <v>10874.894274251345</v>
          </cell>
          <cell r="DW21">
            <v>5356.0927000000001</v>
          </cell>
          <cell r="EK21">
            <v>0</v>
          </cell>
          <cell r="EQ21">
            <v>41530.98549316189</v>
          </cell>
          <cell r="FB21">
            <v>53767.09366244066</v>
          </cell>
          <cell r="FC21">
            <v>11002.219910346224</v>
          </cell>
          <cell r="FD21">
            <v>329.39879999999999</v>
          </cell>
          <cell r="FL21">
            <v>0</v>
          </cell>
          <cell r="FS21">
            <v>29053.254307483567</v>
          </cell>
          <cell r="FX21">
            <v>41946.016599271607</v>
          </cell>
          <cell r="FY21">
            <v>8550.7376690865767</v>
          </cell>
          <cell r="FZ21">
            <v>0</v>
          </cell>
          <cell r="GG21">
            <v>19798.2</v>
          </cell>
          <cell r="GL21">
            <v>27055.505116619101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15" zoomScale="90" zoomScaleNormal="90" zoomScaleSheetLayoutView="10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1513403.67</v>
      </c>
      <c r="F9" s="17">
        <f t="shared" ref="F9:G9" si="0">SUM(F10:F14)</f>
        <v>1388975.3</v>
      </c>
      <c r="G9" s="17">
        <f t="shared" si="0"/>
        <v>452708.46</v>
      </c>
    </row>
    <row r="10" spans="1:7" ht="13.2" customHeight="1" x14ac:dyDescent="0.3">
      <c r="A10" s="43" t="s">
        <v>9</v>
      </c>
      <c r="B10" s="44"/>
      <c r="C10" s="44"/>
      <c r="D10" s="45"/>
      <c r="E10" s="18">
        <v>684693.06</v>
      </c>
      <c r="F10" s="18">
        <v>617653.65</v>
      </c>
      <c r="G10" s="19">
        <v>240879.92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135387.13</v>
      </c>
      <c r="F12" s="18">
        <v>128485.77</v>
      </c>
      <c r="G12" s="19">
        <v>30299.16</v>
      </c>
    </row>
    <row r="13" spans="1:7" ht="13.5" customHeight="1" x14ac:dyDescent="0.3">
      <c r="A13" s="43" t="s">
        <v>12</v>
      </c>
      <c r="B13" s="44"/>
      <c r="C13" s="44"/>
      <c r="D13" s="45"/>
      <c r="E13" s="18">
        <v>264917.07</v>
      </c>
      <c r="F13" s="18">
        <v>249384.62</v>
      </c>
      <c r="G13" s="19">
        <v>59148.05</v>
      </c>
    </row>
    <row r="14" spans="1:7" ht="14.4" customHeight="1" x14ac:dyDescent="0.3">
      <c r="A14" s="36" t="s">
        <v>13</v>
      </c>
      <c r="B14" s="36"/>
      <c r="C14" s="36"/>
      <c r="D14" s="36"/>
      <c r="E14" s="18">
        <v>428406.41</v>
      </c>
      <c r="F14" s="18">
        <v>393451.26</v>
      </c>
      <c r="G14" s="19">
        <v>122381.33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721595.61999999988</v>
      </c>
      <c r="F15" s="17">
        <f t="shared" ref="F15:G15" si="1">SUM(F16:F19)</f>
        <v>685581.85999999987</v>
      </c>
      <c r="G15" s="17">
        <f t="shared" si="1"/>
        <v>186571.15</v>
      </c>
    </row>
    <row r="16" spans="1:7" ht="33.6" customHeight="1" x14ac:dyDescent="0.3">
      <c r="A16" s="49" t="s">
        <v>43</v>
      </c>
      <c r="B16" s="50"/>
      <c r="C16" s="50"/>
      <c r="D16" s="51"/>
      <c r="E16" s="18">
        <v>707890.57</v>
      </c>
      <c r="F16" s="18">
        <v>672847.7</v>
      </c>
      <c r="G16" s="19">
        <v>184102.59</v>
      </c>
    </row>
    <row r="17" spans="1:11" ht="15.6" x14ac:dyDescent="0.3">
      <c r="A17" s="36" t="s">
        <v>44</v>
      </c>
      <c r="B17" s="36"/>
      <c r="C17" s="36"/>
      <c r="D17" s="36"/>
      <c r="E17" s="18">
        <v>1332.36</v>
      </c>
      <c r="F17" s="18">
        <v>1213.96</v>
      </c>
      <c r="G17" s="19">
        <v>250.48</v>
      </c>
    </row>
    <row r="18" spans="1:11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1" ht="15.6" x14ac:dyDescent="0.3">
      <c r="A19" s="36" t="s">
        <v>46</v>
      </c>
      <c r="B19" s="36"/>
      <c r="C19" s="36"/>
      <c r="D19" s="36"/>
      <c r="E19" s="18">
        <v>12372.69</v>
      </c>
      <c r="F19" s="18">
        <v>11520.2</v>
      </c>
      <c r="G19" s="19">
        <v>2218.08</v>
      </c>
    </row>
    <row r="20" spans="1:11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1" ht="15.6" x14ac:dyDescent="0.3">
      <c r="A21" s="36" t="s">
        <v>15</v>
      </c>
      <c r="B21" s="36"/>
      <c r="C21" s="36"/>
      <c r="D21" s="36"/>
      <c r="E21" s="18">
        <v>5918.22</v>
      </c>
      <c r="F21" s="18">
        <v>5737.39</v>
      </c>
      <c r="G21" s="19">
        <v>2588.08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59" t="s">
        <v>52</v>
      </c>
      <c r="B24" s="59"/>
      <c r="C24" s="59"/>
      <c r="D24" s="59"/>
      <c r="E24" s="59"/>
      <c r="F24" s="18">
        <v>-37547.641758680809</v>
      </c>
      <c r="G24" s="20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72626.792806887504</v>
      </c>
    </row>
    <row r="26" spans="1:11" ht="28.5" customHeight="1" x14ac:dyDescent="0.25">
      <c r="A26" s="63"/>
      <c r="B26" s="64"/>
      <c r="C26" s="64"/>
      <c r="D26" s="64"/>
      <c r="E26" s="65"/>
      <c r="F26" s="70"/>
    </row>
    <row r="27" spans="1:11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нар'!W21</f>
        <v>13824.301298679127</v>
      </c>
      <c r="K27" s="34"/>
    </row>
    <row r="28" spans="1:11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нар'!X21</f>
        <v>2729.0765577625361</v>
      </c>
    </row>
    <row r="29" spans="1:11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нар'!Y21</f>
        <v>1246.7532000000001</v>
      </c>
    </row>
    <row r="30" spans="1:11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нар'!AA21+'[1]УК ВР декабрь нар'!AB21+'[1]УК ВР декабрь нар'!AC21+'[1]УК ВР декабрь нар'!AD21+'[1]УК ВР декабрь нар'!AE21+'[1]УК ВР декабрь нар'!AF21+'[1]УК ВР декабрь нар'!AG21+'[1]УК ВР декабрь нар'!AH21+'[1]УК ВР декабрь нар'!AJ21+'[1]УК ВР декабрь нар'!AL21+'[1]УК ВР декабрь нар'!AN21+'[1]УК ВР декабрь нар'!AO21+'[1]УК ВР декабрь нар'!AP21+'[1]УК ВР декабрь нар'!AQ21+'[1]УК ВР декабрь нар'!AR21+'[1]УК ВР декабрь нар'!AT21</f>
        <v>9064</v>
      </c>
    </row>
    <row r="31" spans="1:11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нар'!AY21</f>
        <v>45762.661750445834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69">
        <f>SUM(F34:F38)+57462</f>
        <v>204276.68002552621</v>
      </c>
    </row>
    <row r="33" spans="1:11" ht="33" customHeight="1" x14ac:dyDescent="0.25">
      <c r="A33" s="63"/>
      <c r="B33" s="64"/>
      <c r="C33" s="64"/>
      <c r="D33" s="64"/>
      <c r="E33" s="65"/>
      <c r="F33" s="70"/>
    </row>
    <row r="34" spans="1:11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нар'!CN21+'[1]УК ВР декабрь нар'!DU21</f>
        <v>67284.689026401742</v>
      </c>
      <c r="K34" s="34"/>
    </row>
    <row r="35" spans="1:11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нар'!CO21+'[1]УК ВР декабрь нар'!DV21</f>
        <v>13985.238471958775</v>
      </c>
    </row>
    <row r="36" spans="1:11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нар'!CP21+'[1]УК ВР декабрь нар'!DW21</f>
        <v>5356.0927000000001</v>
      </c>
    </row>
    <row r="37" spans="1:11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нар'!AI21+'[1]УК ВР декабрь нар'!AJ21+'[1]УК ВР декабрь нар'!AS21+'[1]УК ВР декабрь нар'!BC21+'[1]УК ВР декабрь нар'!DB21+'[1]УК ВР декабрь нар'!EK21+'[1]УК ВР декабрь нар'!AM21</f>
        <v>5695.9000000000005</v>
      </c>
    </row>
    <row r="38" spans="1:11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нар'!DG21+'[1]УК ВР декабрь нар'!EQ21</f>
        <v>54492.759827165712</v>
      </c>
    </row>
    <row r="39" spans="1:11" ht="32.4" customHeight="1" x14ac:dyDescent="0.3">
      <c r="A39" s="77" t="s">
        <v>35</v>
      </c>
      <c r="B39" s="78"/>
      <c r="C39" s="78"/>
      <c r="D39" s="78"/>
      <c r="E39" s="79"/>
      <c r="F39" s="27">
        <f>SUM(F40:F48)+87296.73</f>
        <v>278799.15606524772</v>
      </c>
    </row>
    <row r="40" spans="1:11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нар'!FB21+'[1]УК ВР декабрь нар'!FX21</f>
        <v>95713.110261712267</v>
      </c>
      <c r="K40" s="34"/>
    </row>
    <row r="41" spans="1:11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нар'!FC21+'[1]УК ВР декабрь нар'!FY21</f>
        <v>19552.957579432801</v>
      </c>
    </row>
    <row r="42" spans="1:11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1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1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1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1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нар'!FD21+'[1]УК ВР декабрь нар'!FZ21</f>
        <v>329.39879999999999</v>
      </c>
    </row>
    <row r="47" spans="1:11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нар'!GG21+'[1]УК ВР декабрь нар'!FL21+'[1]УК ВР декабрь нар'!BB21+'[1]УК ВР декабрь нар'!AK21</f>
        <v>19798.2</v>
      </c>
    </row>
    <row r="48" spans="1:11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нар'!FS21+'[1]УК ВР декабрь нар'!GL21</f>
        <v>56108.759424102667</v>
      </c>
    </row>
    <row r="49" spans="1:10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0" ht="15.6" x14ac:dyDescent="0.3">
      <c r="A50" s="84" t="s">
        <v>47</v>
      </c>
      <c r="B50" s="85"/>
      <c r="C50" s="85"/>
      <c r="D50" s="85"/>
      <c r="E50" s="86"/>
      <c r="F50" s="27">
        <f>F25+F32+F39+F49</f>
        <v>555702.62889766146</v>
      </c>
    </row>
    <row r="51" spans="1:10" ht="15.6" x14ac:dyDescent="0.3">
      <c r="A51" s="32" t="s">
        <v>48</v>
      </c>
      <c r="B51" s="31"/>
      <c r="C51" s="31"/>
      <c r="D51" s="31"/>
      <c r="E51" s="31"/>
      <c r="F51" s="27">
        <f>F52+F53+F54</f>
        <v>126998.66</v>
      </c>
    </row>
    <row r="52" spans="1:10" ht="15.6" x14ac:dyDescent="0.3">
      <c r="A52" s="66" t="s">
        <v>23</v>
      </c>
      <c r="B52" s="67"/>
      <c r="C52" s="67"/>
      <c r="D52" s="67"/>
      <c r="E52" s="67"/>
      <c r="F52" s="26">
        <v>52062.39</v>
      </c>
    </row>
    <row r="53" spans="1:10" ht="15.6" x14ac:dyDescent="0.3">
      <c r="A53" s="66" t="s">
        <v>24</v>
      </c>
      <c r="B53" s="67"/>
      <c r="C53" s="67"/>
      <c r="D53" s="67"/>
      <c r="E53" s="67"/>
      <c r="F53" s="26">
        <v>74936.27</v>
      </c>
    </row>
    <row r="54" spans="1:10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0" ht="15.6" x14ac:dyDescent="0.3">
      <c r="A55" s="87" t="s">
        <v>49</v>
      </c>
      <c r="B55" s="87"/>
      <c r="C55" s="87"/>
      <c r="D55" s="87"/>
      <c r="E55" s="87"/>
      <c r="F55" s="27">
        <f>F50+F51</f>
        <v>682701.28889766149</v>
      </c>
      <c r="J55" s="20"/>
    </row>
    <row r="56" spans="1:10" ht="15.6" x14ac:dyDescent="0.3">
      <c r="A56" s="59" t="s">
        <v>26</v>
      </c>
      <c r="B56" s="59"/>
      <c r="C56" s="59"/>
      <c r="D56" s="59"/>
      <c r="E56" s="59"/>
      <c r="F56" s="28">
        <f>E16</f>
        <v>707890.57</v>
      </c>
    </row>
    <row r="57" spans="1:10" ht="15.6" x14ac:dyDescent="0.3">
      <c r="A57" s="59" t="s">
        <v>27</v>
      </c>
      <c r="B57" s="59"/>
      <c r="C57" s="59"/>
      <c r="D57" s="59"/>
      <c r="E57" s="59"/>
      <c r="F57" s="27">
        <f>F16</f>
        <v>672847.7</v>
      </c>
      <c r="H57" s="29"/>
    </row>
    <row r="58" spans="1:10" ht="15.6" x14ac:dyDescent="0.3">
      <c r="A58" s="83" t="s">
        <v>28</v>
      </c>
      <c r="B58" s="83"/>
      <c r="C58" s="83"/>
      <c r="D58" s="83"/>
      <c r="E58" s="83"/>
      <c r="F58" s="27">
        <f>F24+F56-F55</f>
        <v>-12358.360656342353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26</vt:lpstr>
      <vt:lpstr>'Академическая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2018-03-28T08:48:00Z</cp:lastPrinted>
  <dcterms:created xsi:type="dcterms:W3CDTF">2013-05-24T09:13:10Z</dcterms:created>
  <dcterms:modified xsi:type="dcterms:W3CDTF">2019-02-28T05:24:28Z</dcterms:modified>
</cp:coreProperties>
</file>